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ml.chartshapes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fault\Desktop\Electronic Appendix\Ventilation Effectiveness\Boeing 737 Cabin\At Breathing Level of Adult Passengers Standing at Seat Locations\"/>
    </mc:Choice>
  </mc:AlternateContent>
  <bookViews>
    <workbookView xWindow="0" yWindow="0" windowWidth="19200" windowHeight="11640" activeTab="1"/>
  </bookViews>
  <sheets>
    <sheet name="Overall Results" sheetId="1" r:id="rId1"/>
    <sheet name="Repeats Data" sheetId="2" r:id="rId2"/>
  </sheets>
  <externalReferences>
    <externalReference r:id="rId3"/>
    <externalReference r:id="rId4"/>
    <externalReference r:id="rId5"/>
    <externalReference r:id="rId6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1" i="1" l="1"/>
  <c r="F10" i="1"/>
  <c r="E9" i="1"/>
  <c r="D11" i="1" l="1"/>
  <c r="C10" i="1"/>
  <c r="B9" i="1"/>
  <c r="G9" i="1" l="1"/>
  <c r="F8" i="1"/>
  <c r="E7" i="1"/>
  <c r="D9" i="1" l="1"/>
  <c r="C8" i="1"/>
  <c r="B7" i="1"/>
  <c r="S12" i="2" l="1"/>
  <c r="R11" i="2"/>
  <c r="Q10" i="2"/>
  <c r="G12" i="2"/>
  <c r="F11" i="2"/>
  <c r="E10" i="2"/>
  <c r="P12" i="2" l="1"/>
  <c r="O11" i="2"/>
  <c r="N10" i="2"/>
  <c r="D12" i="2"/>
  <c r="C11" i="2"/>
  <c r="B10" i="2"/>
  <c r="S10" i="2" l="1"/>
  <c r="R9" i="2"/>
  <c r="Q8" i="2"/>
  <c r="G10" i="2"/>
  <c r="F9" i="2"/>
  <c r="E8" i="2"/>
  <c r="P10" i="2" l="1"/>
  <c r="O9" i="2"/>
  <c r="N8" i="2"/>
  <c r="D10" i="2"/>
  <c r="C9" i="2"/>
  <c r="B8" i="2"/>
  <c r="O18" i="2" l="1"/>
  <c r="O17" i="2"/>
  <c r="O20" i="2" s="1"/>
  <c r="R20" i="2" s="1"/>
  <c r="O24" i="2" s="1"/>
  <c r="R24" i="2"/>
  <c r="C18" i="2"/>
  <c r="C17" i="2"/>
  <c r="N25" i="2" l="1"/>
  <c r="O26" i="2"/>
  <c r="S27" i="2"/>
  <c r="R26" i="2"/>
  <c r="P27" i="2"/>
  <c r="N23" i="2"/>
  <c r="Q23" i="2"/>
  <c r="Q25" i="2"/>
  <c r="P25" i="2"/>
  <c r="C20" i="2"/>
  <c r="F20" i="2" s="1"/>
  <c r="S25" i="2"/>
  <c r="J9" i="2"/>
  <c r="V10" i="2"/>
  <c r="V11" i="2"/>
  <c r="V9" i="2"/>
  <c r="V12" i="2"/>
  <c r="J10" i="2"/>
  <c r="J11" i="2"/>
  <c r="J12" i="2"/>
  <c r="V27" i="2" l="1"/>
  <c r="V25" i="2"/>
  <c r="V24" i="2"/>
  <c r="O40" i="2" s="1"/>
  <c r="B25" i="2"/>
  <c r="D27" i="2"/>
  <c r="C24" i="2"/>
  <c r="F26" i="2"/>
  <c r="B23" i="2"/>
  <c r="G25" i="2"/>
  <c r="E25" i="2"/>
  <c r="D25" i="2"/>
  <c r="G27" i="2"/>
  <c r="F24" i="2"/>
  <c r="E23" i="2"/>
  <c r="C26" i="2"/>
  <c r="V26" i="2"/>
  <c r="Q39" i="2" l="1"/>
  <c r="P41" i="2"/>
  <c r="O38" i="2"/>
  <c r="P39" i="2"/>
  <c r="R38" i="2"/>
  <c r="J25" i="2"/>
  <c r="J27" i="2"/>
  <c r="J24" i="2"/>
  <c r="C40" i="2" s="1"/>
  <c r="J26" i="2"/>
  <c r="N37" i="2"/>
  <c r="S41" i="2"/>
  <c r="Q37" i="2"/>
  <c r="N39" i="2"/>
  <c r="R40" i="2"/>
  <c r="S39" i="2"/>
  <c r="C22" i="1"/>
  <c r="C24" i="1" s="1"/>
  <c r="F24" i="1" s="1"/>
  <c r="C21" i="1"/>
  <c r="B37" i="2" l="1"/>
  <c r="D39" i="2"/>
  <c r="E37" i="2"/>
  <c r="G41" i="2"/>
  <c r="D41" i="2"/>
  <c r="B39" i="2"/>
  <c r="F40" i="2"/>
  <c r="F38" i="2"/>
  <c r="G39" i="2"/>
  <c r="C38" i="2"/>
  <c r="E39" i="2"/>
  <c r="F30" i="1"/>
  <c r="C28" i="1"/>
  <c r="C30" i="1"/>
  <c r="B27" i="1"/>
  <c r="B29" i="1"/>
  <c r="D29" i="1"/>
  <c r="D31" i="1"/>
  <c r="G31" i="1"/>
  <c r="G29" i="1" l="1"/>
  <c r="E29" i="1"/>
  <c r="F28" i="1" l="1"/>
  <c r="J11" i="1" l="1"/>
  <c r="E27" i="1"/>
  <c r="J10" i="1"/>
  <c r="J8" i="1"/>
  <c r="J9" i="1"/>
  <c r="J31" i="1" l="1"/>
  <c r="J29" i="1"/>
  <c r="J30" i="1"/>
  <c r="J28" i="1"/>
</calcChain>
</file>

<file path=xl/sharedStrings.xml><?xml version="1.0" encoding="utf-8"?>
<sst xmlns="http://schemas.openxmlformats.org/spreadsheetml/2006/main" count="156" uniqueCount="30">
  <si>
    <t>Local Effective Ventilation Rates For Entire Cabin</t>
  </si>
  <si>
    <t>Row 1</t>
  </si>
  <si>
    <t>Row 2</t>
  </si>
  <si>
    <t>Row 3</t>
  </si>
  <si>
    <t>Row 4</t>
  </si>
  <si>
    <t>Row 5</t>
  </si>
  <si>
    <t>A</t>
  </si>
  <si>
    <t>B</t>
  </si>
  <si>
    <t>C</t>
  </si>
  <si>
    <t>D</t>
  </si>
  <si>
    <t>E</t>
  </si>
  <si>
    <t>F</t>
  </si>
  <si>
    <t>Local Ventilation Effectiveness</t>
  </si>
  <si>
    <t>Volume of Cabin</t>
  </si>
  <si>
    <t>Volume of Seats</t>
  </si>
  <si>
    <t>Volume of Manikins</t>
  </si>
  <si>
    <t>Total Cabin Volume</t>
  </si>
  <si>
    <t>Volumetric Flow Rate</t>
  </si>
  <si>
    <t>ft3</t>
  </si>
  <si>
    <t>cfm</t>
  </si>
  <si>
    <t>Q/V</t>
  </si>
  <si>
    <t>Average</t>
  </si>
  <si>
    <t>Standard Dev</t>
  </si>
  <si>
    <t>High</t>
  </si>
  <si>
    <t>Low</t>
  </si>
  <si>
    <t>Repeat 1</t>
  </si>
  <si>
    <t>Repeat 2</t>
  </si>
  <si>
    <r>
      <t xml:space="preserve">Deviation of </t>
    </r>
    <r>
      <rPr>
        <b/>
        <sz val="11"/>
        <color theme="1"/>
        <rFont val="Calibri"/>
        <family val="2"/>
        <scheme val="minor"/>
      </rPr>
      <t>E</t>
    </r>
    <r>
      <rPr>
        <b/>
        <vertAlign val="subscript"/>
        <sz val="11"/>
        <color theme="1"/>
        <rFont val="Calibri"/>
        <family val="2"/>
        <scheme val="minor"/>
      </rPr>
      <t>L</t>
    </r>
    <r>
      <rPr>
        <sz val="11"/>
        <color theme="1"/>
        <rFont val="Calibri"/>
        <family val="2"/>
        <scheme val="minor"/>
      </rPr>
      <t xml:space="preserve"> of repeat 1 from mean</t>
    </r>
  </si>
  <si>
    <r>
      <t xml:space="preserve">Deviation of </t>
    </r>
    <r>
      <rPr>
        <b/>
        <sz val="11"/>
        <color theme="1"/>
        <rFont val="Calibri"/>
        <family val="2"/>
        <scheme val="minor"/>
      </rPr>
      <t>E</t>
    </r>
    <r>
      <rPr>
        <b/>
        <vertAlign val="subscript"/>
        <sz val="11"/>
        <color theme="1"/>
        <rFont val="Calibri"/>
        <family val="2"/>
        <scheme val="minor"/>
      </rPr>
      <t>L</t>
    </r>
    <r>
      <rPr>
        <sz val="11"/>
        <color theme="1"/>
        <rFont val="Calibri"/>
        <family val="2"/>
        <scheme val="minor"/>
      </rPr>
      <t xml:space="preserve"> of repeat 2 from mean</t>
    </r>
  </si>
  <si>
    <t>Comparison of the data from the two repeats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</si>
</sst>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vertAlign val="subscript"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center"/>
    </xf>
    <xf numFmtId="2" fontId="0" fillId="0" borderId="0" xfId="0" applyNumberFormat="1"/>
    <xf numFmtId="0" fontId="1" fillId="0" borderId="0" xfId="0" applyFont="1" applyAlignment="1">
      <alignment horizontal="center"/>
    </xf>
    <xf numFmtId="0" fontId="2" fillId="0" borderId="0" xfId="0" applyFont="1"/>
    <xf numFmtId="2" fontId="0" fillId="0" borderId="0" xfId="0" applyNumberForma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3" xfId="0" applyBorder="1"/>
    <xf numFmtId="2" fontId="0" fillId="0" borderId="3" xfId="0" applyNumberFormat="1" applyBorder="1"/>
    <xf numFmtId="164" fontId="0" fillId="0" borderId="3" xfId="0" applyNumberFormat="1" applyBorder="1"/>
    <xf numFmtId="0" fontId="0" fillId="0" borderId="4" xfId="0" applyBorder="1"/>
    <xf numFmtId="0" fontId="0" fillId="0" borderId="1" xfId="0" applyBorder="1"/>
    <xf numFmtId="0" fontId="0" fillId="0" borderId="5" xfId="0" applyBorder="1"/>
    <xf numFmtId="0" fontId="0" fillId="0" borderId="2" xfId="0" applyBorder="1"/>
    <xf numFmtId="0" fontId="0" fillId="0" borderId="6" xfId="0" applyBorder="1"/>
    <xf numFmtId="164" fontId="0" fillId="0" borderId="0" xfId="0" applyNumberFormat="1" applyAlignment="1">
      <alignment horizontal="center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0" fillId="0" borderId="0" xfId="0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2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3.xml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8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en-US" sz="1800" b="0" i="0" baseline="0">
                <a:effectLst/>
              </a:rPr>
              <a:t>Variation of Local Effective Ventilation Rates</a:t>
            </a:r>
            <a:endParaRPr lang="en-US" sz="1800">
              <a:effectLst/>
            </a:endParaRPr>
          </a:p>
        </c:rich>
      </c:tx>
      <c:layout>
        <c:manualLayout>
          <c:xMode val="edge"/>
          <c:yMode val="edge"/>
          <c:x val="0.17715010683760685"/>
          <c:y val="4.3360426202261708E-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8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1575002944343496"/>
          <c:y val="0.10446516792093244"/>
          <c:w val="0.85976635232294685"/>
          <c:h val="0.77680169399283971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'Overall Results'!$B$6</c:f>
              <c:strCache>
                <c:ptCount val="1"/>
                <c:pt idx="0">
                  <c:v>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'Overall Results'!$A$7:$A$11</c:f>
              <c:strCache>
                <c:ptCount val="5"/>
                <c:pt idx="0">
                  <c:v>Row 1</c:v>
                </c:pt>
                <c:pt idx="1">
                  <c:v>Row 2</c:v>
                </c:pt>
                <c:pt idx="2">
                  <c:v>Row 3</c:v>
                </c:pt>
                <c:pt idx="3">
                  <c:v>Row 4</c:v>
                </c:pt>
                <c:pt idx="4">
                  <c:v>Row 5</c:v>
                </c:pt>
              </c:strCache>
            </c:strRef>
          </c:cat>
          <c:val>
            <c:numRef>
              <c:f>'Overall Results'!$B$7:$B$11</c:f>
              <c:numCache>
                <c:formatCode>0.00</c:formatCode>
                <c:ptCount val="5"/>
                <c:pt idx="0">
                  <c:v>0.5166053751448072</c:v>
                </c:pt>
                <c:pt idx="2">
                  <c:v>0.50286924781395737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072-40B9-9150-701E65B20AA6}"/>
            </c:ext>
          </c:extLst>
        </c:ser>
        <c:ser>
          <c:idx val="1"/>
          <c:order val="1"/>
          <c:tx>
            <c:strRef>
              <c:f>'Overall Results'!$C$6</c:f>
              <c:strCache>
                <c:ptCount val="1"/>
                <c:pt idx="0">
                  <c:v>B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'Overall Results'!$A$7:$A$11</c:f>
              <c:strCache>
                <c:ptCount val="5"/>
                <c:pt idx="0">
                  <c:v>Row 1</c:v>
                </c:pt>
                <c:pt idx="1">
                  <c:v>Row 2</c:v>
                </c:pt>
                <c:pt idx="2">
                  <c:v>Row 3</c:v>
                </c:pt>
                <c:pt idx="3">
                  <c:v>Row 4</c:v>
                </c:pt>
                <c:pt idx="4">
                  <c:v>Row 5</c:v>
                </c:pt>
              </c:strCache>
            </c:strRef>
          </c:cat>
          <c:val>
            <c:numRef>
              <c:f>'Overall Results'!$C$7:$C$11</c:f>
              <c:numCache>
                <c:formatCode>0.00</c:formatCode>
                <c:ptCount val="5"/>
                <c:pt idx="1">
                  <c:v>0.51412265112248046</c:v>
                </c:pt>
                <c:pt idx="3">
                  <c:v>0.50024432241530326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072-40B9-9150-701E65B20AA6}"/>
            </c:ext>
          </c:extLst>
        </c:ser>
        <c:ser>
          <c:idx val="2"/>
          <c:order val="2"/>
          <c:tx>
            <c:strRef>
              <c:f>'Overall Results'!$D$6</c:f>
              <c:strCache>
                <c:ptCount val="1"/>
                <c:pt idx="0">
                  <c:v>C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'Overall Results'!$A$7:$A$11</c:f>
              <c:strCache>
                <c:ptCount val="5"/>
                <c:pt idx="0">
                  <c:v>Row 1</c:v>
                </c:pt>
                <c:pt idx="1">
                  <c:v>Row 2</c:v>
                </c:pt>
                <c:pt idx="2">
                  <c:v>Row 3</c:v>
                </c:pt>
                <c:pt idx="3">
                  <c:v>Row 4</c:v>
                </c:pt>
                <c:pt idx="4">
                  <c:v>Row 5</c:v>
                </c:pt>
              </c:strCache>
            </c:strRef>
          </c:cat>
          <c:val>
            <c:numRef>
              <c:f>'Overall Results'!$D$7:$D$11</c:f>
              <c:numCache>
                <c:formatCode>0.00</c:formatCode>
                <c:ptCount val="5"/>
                <c:pt idx="2">
                  <c:v>0.50303415720853395</c:v>
                </c:pt>
                <c:pt idx="4">
                  <c:v>0.51020151482515841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072-40B9-9150-701E65B20AA6}"/>
            </c:ext>
          </c:extLst>
        </c:ser>
        <c:ser>
          <c:idx val="3"/>
          <c:order val="3"/>
          <c:tx>
            <c:strRef>
              <c:f>'Overall Results'!$E$6</c:f>
              <c:strCache>
                <c:ptCount val="1"/>
                <c:pt idx="0">
                  <c:v>D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'Overall Results'!$A$7:$A$11</c:f>
              <c:strCache>
                <c:ptCount val="5"/>
                <c:pt idx="0">
                  <c:v>Row 1</c:v>
                </c:pt>
                <c:pt idx="1">
                  <c:v>Row 2</c:v>
                </c:pt>
                <c:pt idx="2">
                  <c:v>Row 3</c:v>
                </c:pt>
                <c:pt idx="3">
                  <c:v>Row 4</c:v>
                </c:pt>
                <c:pt idx="4">
                  <c:v>Row 5</c:v>
                </c:pt>
              </c:strCache>
            </c:strRef>
          </c:cat>
          <c:val>
            <c:numRef>
              <c:f>'Overall Results'!$E$7:$E$11</c:f>
              <c:numCache>
                <c:formatCode>0.00</c:formatCode>
                <c:ptCount val="5"/>
                <c:pt idx="0">
                  <c:v>0.51398331477997361</c:v>
                </c:pt>
                <c:pt idx="2">
                  <c:v>0.52419833646865299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072-40B9-9150-701E65B20AA6}"/>
            </c:ext>
          </c:extLst>
        </c:ser>
        <c:ser>
          <c:idx val="4"/>
          <c:order val="4"/>
          <c:tx>
            <c:strRef>
              <c:f>'Overall Results'!$F$6</c:f>
              <c:strCache>
                <c:ptCount val="1"/>
                <c:pt idx="0">
                  <c:v>E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'Overall Results'!$A$7:$A$11</c:f>
              <c:strCache>
                <c:ptCount val="5"/>
                <c:pt idx="0">
                  <c:v>Row 1</c:v>
                </c:pt>
                <c:pt idx="1">
                  <c:v>Row 2</c:v>
                </c:pt>
                <c:pt idx="2">
                  <c:v>Row 3</c:v>
                </c:pt>
                <c:pt idx="3">
                  <c:v>Row 4</c:v>
                </c:pt>
                <c:pt idx="4">
                  <c:v>Row 5</c:v>
                </c:pt>
              </c:strCache>
            </c:strRef>
          </c:cat>
          <c:val>
            <c:numRef>
              <c:f>'Overall Results'!$F$7:$F$11</c:f>
              <c:numCache>
                <c:formatCode>0.00</c:formatCode>
                <c:ptCount val="5"/>
                <c:pt idx="1">
                  <c:v>0.504363704785732</c:v>
                </c:pt>
                <c:pt idx="3">
                  <c:v>0.51376877175233882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072-40B9-9150-701E65B20AA6}"/>
            </c:ext>
          </c:extLst>
        </c:ser>
        <c:ser>
          <c:idx val="5"/>
          <c:order val="5"/>
          <c:tx>
            <c:strRef>
              <c:f>'Overall Results'!$G$6</c:f>
              <c:strCache>
                <c:ptCount val="1"/>
                <c:pt idx="0">
                  <c:v>F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'Overall Results'!$A$7:$A$11</c:f>
              <c:strCache>
                <c:ptCount val="5"/>
                <c:pt idx="0">
                  <c:v>Row 1</c:v>
                </c:pt>
                <c:pt idx="1">
                  <c:v>Row 2</c:v>
                </c:pt>
                <c:pt idx="2">
                  <c:v>Row 3</c:v>
                </c:pt>
                <c:pt idx="3">
                  <c:v>Row 4</c:v>
                </c:pt>
                <c:pt idx="4">
                  <c:v>Row 5</c:v>
                </c:pt>
              </c:strCache>
            </c:strRef>
          </c:cat>
          <c:val>
            <c:numRef>
              <c:f>'Overall Results'!$G$7:$G$11</c:f>
              <c:numCache>
                <c:formatCode>0.00</c:formatCode>
                <c:ptCount val="5"/>
                <c:pt idx="2">
                  <c:v>0.49812142401841308</c:v>
                </c:pt>
                <c:pt idx="4">
                  <c:v>0.50698351748189618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072-40B9-9150-701E65B20A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27544648"/>
        <c:axId val="231466552"/>
      </c:barChart>
      <c:catAx>
        <c:axId val="2275446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1466552"/>
        <c:crosses val="autoZero"/>
        <c:auto val="1"/>
        <c:lblAlgn val="ctr"/>
        <c:lblOffset val="100"/>
        <c:noMultiLvlLbl val="0"/>
      </c:catAx>
      <c:valAx>
        <c:axId val="231466552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 i="0" baseline="0">
                    <a:effectLst/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e</a:t>
                </a:r>
                <a:r>
                  <a:rPr lang="en-US" sz="1100" b="1" i="0" baseline="-25000">
                    <a:effectLst/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L</a:t>
                </a:r>
                <a:r>
                  <a:rPr lang="en-US" sz="1100" b="0" i="0" baseline="0">
                    <a:effectLst/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 (min</a:t>
                </a:r>
                <a:r>
                  <a:rPr lang="en-US" sz="1100" b="0" i="0" baseline="30000">
                    <a:effectLst/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-1</a:t>
                </a:r>
                <a:r>
                  <a:rPr lang="en-US" sz="1100" b="0" i="0" baseline="0">
                    <a:effectLst/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)</a:t>
                </a:r>
                <a:endParaRPr lang="en-US" sz="1100">
                  <a:effectLst/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layout>
            <c:manualLayout>
              <c:xMode val="edge"/>
              <c:yMode val="edge"/>
              <c:x val="1.269818235861543E-2"/>
              <c:y val="0.3976737192007975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75446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40880158910424658"/>
          <c:y val="0.94233063315099197"/>
          <c:w val="0.23581562521031024"/>
          <c:h val="5.51247585302249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8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en-US" sz="1800" b="0" i="0" baseline="0">
                <a:effectLst/>
              </a:rPr>
              <a:t>Variation of Local Ventilation Effectiveness</a:t>
            </a:r>
            <a:endParaRPr lang="en-US" sz="1800">
              <a:effectLst/>
            </a:endParaRPr>
          </a:p>
        </c:rich>
      </c:tx>
      <c:layout>
        <c:manualLayout>
          <c:xMode val="edge"/>
          <c:yMode val="edge"/>
          <c:x val="0.20143901283172941"/>
          <c:y val="0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8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1575002944343496"/>
          <c:y val="9.6091731266149852E-2"/>
          <c:w val="0.85976635232294685"/>
          <c:h val="0.7623006063195588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'Overall Results'!$B$26</c:f>
              <c:strCache>
                <c:ptCount val="1"/>
                <c:pt idx="0">
                  <c:v>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'Overall Results'!$A$27:$A$31</c:f>
              <c:strCache>
                <c:ptCount val="5"/>
                <c:pt idx="0">
                  <c:v>Row 1</c:v>
                </c:pt>
                <c:pt idx="1">
                  <c:v>Row 2</c:v>
                </c:pt>
                <c:pt idx="2">
                  <c:v>Row 3</c:v>
                </c:pt>
                <c:pt idx="3">
                  <c:v>Row 4</c:v>
                </c:pt>
                <c:pt idx="4">
                  <c:v>Row 5</c:v>
                </c:pt>
              </c:strCache>
            </c:strRef>
          </c:cat>
          <c:val>
            <c:numRef>
              <c:f>'Overall Results'!$B$27:$B$31</c:f>
              <c:numCache>
                <c:formatCode>0.00</c:formatCode>
                <c:ptCount val="5"/>
                <c:pt idx="0">
                  <c:v>0.81305075958206907</c:v>
                </c:pt>
                <c:pt idx="2">
                  <c:v>0.79143238451786657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1A6-4A40-8446-738B376ADF5A}"/>
            </c:ext>
          </c:extLst>
        </c:ser>
        <c:ser>
          <c:idx val="1"/>
          <c:order val="1"/>
          <c:tx>
            <c:strRef>
              <c:f>'Overall Results'!$C$26</c:f>
              <c:strCache>
                <c:ptCount val="1"/>
                <c:pt idx="0">
                  <c:v>B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'Overall Results'!$A$27:$A$31</c:f>
              <c:strCache>
                <c:ptCount val="5"/>
                <c:pt idx="0">
                  <c:v>Row 1</c:v>
                </c:pt>
                <c:pt idx="1">
                  <c:v>Row 2</c:v>
                </c:pt>
                <c:pt idx="2">
                  <c:v>Row 3</c:v>
                </c:pt>
                <c:pt idx="3">
                  <c:v>Row 4</c:v>
                </c:pt>
                <c:pt idx="4">
                  <c:v>Row 5</c:v>
                </c:pt>
              </c:strCache>
            </c:strRef>
          </c:cat>
          <c:val>
            <c:numRef>
              <c:f>'Overall Results'!$C$27:$C$31</c:f>
              <c:numCache>
                <c:formatCode>0.00</c:formatCode>
                <c:ptCount val="5"/>
                <c:pt idx="1">
                  <c:v>0.80914336575826373</c:v>
                </c:pt>
                <c:pt idx="3">
                  <c:v>0.78730118942795135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1A6-4A40-8446-738B376ADF5A}"/>
            </c:ext>
          </c:extLst>
        </c:ser>
        <c:ser>
          <c:idx val="2"/>
          <c:order val="2"/>
          <c:tx>
            <c:strRef>
              <c:f>'Overall Results'!$D$26</c:f>
              <c:strCache>
                <c:ptCount val="1"/>
                <c:pt idx="0">
                  <c:v>C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'Overall Results'!$A$27:$A$31</c:f>
              <c:strCache>
                <c:ptCount val="5"/>
                <c:pt idx="0">
                  <c:v>Row 1</c:v>
                </c:pt>
                <c:pt idx="1">
                  <c:v>Row 2</c:v>
                </c:pt>
                <c:pt idx="2">
                  <c:v>Row 3</c:v>
                </c:pt>
                <c:pt idx="3">
                  <c:v>Row 4</c:v>
                </c:pt>
                <c:pt idx="4">
                  <c:v>Row 5</c:v>
                </c:pt>
              </c:strCache>
            </c:strRef>
          </c:cat>
          <c:val>
            <c:numRef>
              <c:f>'Overall Results'!$D$27:$D$31</c:f>
              <c:numCache>
                <c:formatCode>0.00</c:formatCode>
                <c:ptCount val="5"/>
                <c:pt idx="2">
                  <c:v>0.791691924420031</c:v>
                </c:pt>
                <c:pt idx="4">
                  <c:v>0.80297215074899508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1A6-4A40-8446-738B376ADF5A}"/>
            </c:ext>
          </c:extLst>
        </c:ser>
        <c:ser>
          <c:idx val="3"/>
          <c:order val="3"/>
          <c:tx>
            <c:strRef>
              <c:f>'Overall Results'!$E$26</c:f>
              <c:strCache>
                <c:ptCount val="1"/>
                <c:pt idx="0">
                  <c:v>D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'Overall Results'!$A$27:$A$31</c:f>
              <c:strCache>
                <c:ptCount val="5"/>
                <c:pt idx="0">
                  <c:v>Row 1</c:v>
                </c:pt>
                <c:pt idx="1">
                  <c:v>Row 2</c:v>
                </c:pt>
                <c:pt idx="2">
                  <c:v>Row 3</c:v>
                </c:pt>
                <c:pt idx="3">
                  <c:v>Row 4</c:v>
                </c:pt>
                <c:pt idx="4">
                  <c:v>Row 5</c:v>
                </c:pt>
              </c:strCache>
            </c:strRef>
          </c:cat>
          <c:val>
            <c:numRef>
              <c:f>'Overall Results'!$E$27:$E$31</c:f>
              <c:numCache>
                <c:formatCode>0.00</c:formatCode>
                <c:ptCount val="5"/>
                <c:pt idx="0">
                  <c:v>0.80892407357788176</c:v>
                </c:pt>
                <c:pt idx="2">
                  <c:v>0.82500081521224833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1A6-4A40-8446-738B376ADF5A}"/>
            </c:ext>
          </c:extLst>
        </c:ser>
        <c:ser>
          <c:idx val="4"/>
          <c:order val="4"/>
          <c:tx>
            <c:strRef>
              <c:f>'Overall Results'!$F$26</c:f>
              <c:strCache>
                <c:ptCount val="1"/>
                <c:pt idx="0">
                  <c:v>E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'Overall Results'!$A$27:$A$31</c:f>
              <c:strCache>
                <c:ptCount val="5"/>
                <c:pt idx="0">
                  <c:v>Row 1</c:v>
                </c:pt>
                <c:pt idx="1">
                  <c:v>Row 2</c:v>
                </c:pt>
                <c:pt idx="2">
                  <c:v>Row 3</c:v>
                </c:pt>
                <c:pt idx="3">
                  <c:v>Row 4</c:v>
                </c:pt>
                <c:pt idx="4">
                  <c:v>Row 5</c:v>
                </c:pt>
              </c:strCache>
            </c:strRef>
          </c:cat>
          <c:val>
            <c:numRef>
              <c:f>'Overall Results'!$F$27:$F$31</c:f>
              <c:numCache>
                <c:formatCode>0.00</c:formatCode>
                <c:ptCount val="5"/>
                <c:pt idx="1">
                  <c:v>0.79378441071527783</c:v>
                </c:pt>
                <c:pt idx="3">
                  <c:v>0.80858641860955582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1A6-4A40-8446-738B376ADF5A}"/>
            </c:ext>
          </c:extLst>
        </c:ser>
        <c:ser>
          <c:idx val="5"/>
          <c:order val="5"/>
          <c:tx>
            <c:strRef>
              <c:f>'Overall Results'!$G$26</c:f>
              <c:strCache>
                <c:ptCount val="1"/>
                <c:pt idx="0">
                  <c:v>F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'Overall Results'!$A$27:$A$31</c:f>
              <c:strCache>
                <c:ptCount val="5"/>
                <c:pt idx="0">
                  <c:v>Row 1</c:v>
                </c:pt>
                <c:pt idx="1">
                  <c:v>Row 2</c:v>
                </c:pt>
                <c:pt idx="2">
                  <c:v>Row 3</c:v>
                </c:pt>
                <c:pt idx="3">
                  <c:v>Row 4</c:v>
                </c:pt>
                <c:pt idx="4">
                  <c:v>Row 5</c:v>
                </c:pt>
              </c:strCache>
            </c:strRef>
          </c:cat>
          <c:val>
            <c:numRef>
              <c:f>'Overall Results'!$G$27:$G$31</c:f>
              <c:numCache>
                <c:formatCode>0.00</c:formatCode>
                <c:ptCount val="5"/>
                <c:pt idx="2">
                  <c:v>0.7839601011676457</c:v>
                </c:pt>
                <c:pt idx="4">
                  <c:v>0.79790755926359092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1A6-4A40-8446-738B376ADF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31468512"/>
        <c:axId val="231468904"/>
      </c:barChart>
      <c:catAx>
        <c:axId val="2314685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1468904"/>
        <c:crosses val="autoZero"/>
        <c:auto val="1"/>
        <c:lblAlgn val="ctr"/>
        <c:lblOffset val="100"/>
        <c:noMultiLvlLbl val="0"/>
      </c:catAx>
      <c:valAx>
        <c:axId val="231468904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 i="0" baseline="0">
                    <a:effectLst/>
                  </a:rPr>
                  <a:t>E</a:t>
                </a:r>
                <a:r>
                  <a:rPr lang="en-US" sz="1100" b="1" i="0" baseline="-25000">
                    <a:effectLst/>
                  </a:rPr>
                  <a:t>L</a:t>
                </a:r>
                <a:endParaRPr lang="en-US" sz="1100">
                  <a:effectLst/>
                </a:endParaRPr>
              </a:p>
            </c:rich>
          </c:tx>
          <c:layout>
            <c:manualLayout>
              <c:xMode val="edge"/>
              <c:yMode val="edge"/>
              <c:x val="6.677350427350427E-3"/>
              <c:y val="0.4520625959490912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146851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42957603556766943"/>
          <c:y val="0.91975485259110057"/>
          <c:w val="0.23581562521031024"/>
          <c:h val="6.81327443081242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Deviation of </a:t>
            </a:r>
            <a:r>
              <a:rPr lang="en-US" b="1"/>
              <a:t>E</a:t>
            </a:r>
            <a:r>
              <a:rPr lang="en-US" b="1" baseline="-25000"/>
              <a:t>L</a:t>
            </a:r>
            <a:r>
              <a:rPr lang="en-US"/>
              <a:t> of</a:t>
            </a:r>
            <a:r>
              <a:rPr lang="en-US" baseline="0"/>
              <a:t> Repeat 2 Vs Deviation of </a:t>
            </a:r>
            <a:r>
              <a:rPr lang="en-US" b="1" baseline="0"/>
              <a:t>E</a:t>
            </a:r>
            <a:r>
              <a:rPr lang="en-US" b="1" baseline="-25000"/>
              <a:t>L</a:t>
            </a:r>
            <a:r>
              <a:rPr lang="en-US" baseline="0"/>
              <a:t> of Repeat 1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('Repeats Data'!$B$37:$B$41,'Repeats Data'!$C$37:$C$41,'Repeats Data'!$D$37:$D$41,'Repeats Data'!$E$37:$E$41,'Repeats Data'!$F$37:$F$41,'Repeats Data'!$G$37:$G$41)</c:f>
              <c:numCache>
                <c:formatCode>0.0000</c:formatCode>
                <c:ptCount val="30"/>
                <c:pt idx="0">
                  <c:v>-3.9169968350046824E-3</c:v>
                </c:pt>
                <c:pt idx="2">
                  <c:v>-1.0210816181203008E-2</c:v>
                </c:pt>
                <c:pt idx="6">
                  <c:v>1.1490408454884138E-2</c:v>
                </c:pt>
                <c:pt idx="8">
                  <c:v>-3.0809531734568463E-2</c:v>
                </c:pt>
                <c:pt idx="12">
                  <c:v>-3.0772471281729552E-2</c:v>
                </c:pt>
                <c:pt idx="14">
                  <c:v>-1.5249001472766088E-2</c:v>
                </c:pt>
                <c:pt idx="15">
                  <c:v>3.2424050108248892E-2</c:v>
                </c:pt>
                <c:pt idx="17">
                  <c:v>2.5191703893201467E-2</c:v>
                </c:pt>
                <c:pt idx="21">
                  <c:v>8.0364149232500237E-3</c:v>
                </c:pt>
                <c:pt idx="23">
                  <c:v>1.190939323472906E-2</c:v>
                </c:pt>
                <c:pt idx="27">
                  <c:v>7.0873550588445022E-3</c:v>
                </c:pt>
                <c:pt idx="29">
                  <c:v>-5.1805081678866216E-3</c:v>
                </c:pt>
              </c:numCache>
            </c:numRef>
          </c:xVal>
          <c:yVal>
            <c:numRef>
              <c:f>('Repeats Data'!$N$37:$N$41,'Repeats Data'!$O$37:$O$41,'Repeats Data'!$P$37:$P$41,'Repeats Data'!$Q$37:$Q$41,'Repeats Data'!$R$37:$R$41,'Repeats Data'!$S$37:$S$41)</c:f>
              <c:numCache>
                <c:formatCode>0.0000</c:formatCode>
                <c:ptCount val="30"/>
                <c:pt idx="0">
                  <c:v>2.7725990498913555E-2</c:v>
                </c:pt>
                <c:pt idx="2">
                  <c:v>-9.2169402832941172E-3</c:v>
                </c:pt>
                <c:pt idx="6">
                  <c:v>4.5037975614133918E-3</c:v>
                </c:pt>
                <c:pt idx="8">
                  <c:v>3.1193850902422326E-3</c:v>
                </c:pt>
                <c:pt idx="12">
                  <c:v>1.1863794621561841E-2</c:v>
                </c:pt>
                <c:pt idx="14">
                  <c:v>1.8900777470527319E-2</c:v>
                </c:pt>
                <c:pt idx="15">
                  <c:v>-1.6868428452715079E-2</c:v>
                </c:pt>
                <c:pt idx="17">
                  <c:v>2.2517401031065698E-2</c:v>
                </c:pt>
                <c:pt idx="21">
                  <c:v>-2.2760118992923739E-2</c:v>
                </c:pt>
                <c:pt idx="23">
                  <c:v>2.9709184841524294E-3</c:v>
                </c:pt>
                <c:pt idx="27">
                  <c:v>-4.1459678223781826E-2</c:v>
                </c:pt>
                <c:pt idx="29">
                  <c:v>-1.2968988051611507E-3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482-4DDF-8415-97550FCE49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1470080"/>
        <c:axId val="231473216"/>
      </c:scatterChart>
      <c:valAx>
        <c:axId val="2314700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1473216"/>
        <c:crosses val="autoZero"/>
        <c:crossBetween val="midCat"/>
      </c:valAx>
      <c:valAx>
        <c:axId val="2314732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147008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266700</xdr:colOff>
      <xdr:row>0</xdr:row>
      <xdr:rowOff>61912</xdr:rowOff>
    </xdr:from>
    <xdr:to>
      <xdr:col>19</xdr:col>
      <xdr:colOff>486156</xdr:colOff>
      <xdr:row>15</xdr:row>
      <xdr:rowOff>57150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290512</xdr:colOff>
      <xdr:row>17</xdr:row>
      <xdr:rowOff>4762</xdr:rowOff>
    </xdr:from>
    <xdr:to>
      <xdr:col>19</xdr:col>
      <xdr:colOff>509968</xdr:colOff>
      <xdr:row>32</xdr:row>
      <xdr:rowOff>140398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0.19587</cdr:x>
      <cdr:y>0.09214</cdr:y>
    </cdr:from>
    <cdr:to>
      <cdr:x>0.76511</cdr:x>
      <cdr:y>0.19295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17606" y="269861"/>
          <a:ext cx="3248001" cy="29526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rtl="0" eaLnBrk="1" fontAlgn="auto" latinLnBrk="0" hangingPunct="1"/>
          <a:r>
            <a:rPr lang="en-US" sz="1100" b="0" i="0" baseline="0">
              <a:effectLst/>
              <a:latin typeface="+mn-lt"/>
              <a:ea typeface="+mn-ea"/>
              <a:cs typeface="+mn-cs"/>
            </a:rPr>
            <a:t>At Breathing level of Adult Passengers Standing at Seat Locations</a:t>
          </a:r>
          <a:endParaRPr lang="en-US">
            <a:effectLst/>
          </a:endParaRP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0.21757</cdr:x>
      <cdr:y>0.08172</cdr:y>
    </cdr:from>
    <cdr:to>
      <cdr:x>0.78681</cdr:x>
      <cdr:y>0.17793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241408" y="250816"/>
          <a:ext cx="3248001" cy="2953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rtl="0" eaLnBrk="1" fontAlgn="auto" latinLnBrk="0" hangingPunct="1"/>
          <a:r>
            <a:rPr lang="en-US" sz="1100" b="0" i="0" baseline="0">
              <a:effectLst/>
              <a:latin typeface="+mn-lt"/>
              <a:ea typeface="+mn-ea"/>
              <a:cs typeface="+mn-cs"/>
            </a:rPr>
            <a:t>At Breathing level of Adult Passengers Standing at Seat Locations</a:t>
          </a:r>
          <a:endParaRPr lang="en-US">
            <a:effectLst/>
          </a:endParaRPr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476250</xdr:colOff>
      <xdr:row>44</xdr:row>
      <xdr:rowOff>4761</xdr:rowOff>
    </xdr:from>
    <xdr:to>
      <xdr:col>15</xdr:col>
      <xdr:colOff>85725</xdr:colOff>
      <xdr:row>62</xdr:row>
      <xdr:rowOff>104774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1A-2B-3C%20Seats%20Sampling/1A-2B-3C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1D-2E-3F%20Seats%20Sampling/1D-2E-3F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3A-4B-5C%20Seats%20Sampling/3A-4B-5C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3D-4E-5F%20Seats%20Sampling/3D-4E-5F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verage of 2 Repeats"/>
    </sheetNames>
    <sheetDataSet>
      <sheetData sheetId="0">
        <row r="3">
          <cell r="S3">
            <v>0.49891932784507431</v>
          </cell>
          <cell r="T3">
            <v>0.50870905904695218</v>
          </cell>
          <cell r="U3">
            <v>0.48185559315479054</v>
          </cell>
        </row>
        <row r="4">
          <cell r="S4">
            <v>0.53429142244454031</v>
          </cell>
          <cell r="T4">
            <v>0.5195362431980084</v>
          </cell>
          <cell r="U4">
            <v>0.52421272126227725</v>
          </cell>
        </row>
        <row r="5">
          <cell r="S5">
            <v>0.5166053751448072</v>
          </cell>
          <cell r="T5">
            <v>0.51412265112248046</v>
          </cell>
          <cell r="U5">
            <v>0.50303415720853395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verage of 2 Repeats"/>
    </sheetNames>
    <sheetDataSet>
      <sheetData sheetId="0">
        <row r="3">
          <cell r="S3">
            <v>0.52201011272906472</v>
          </cell>
          <cell r="T3">
            <v>0.50651442162348459</v>
          </cell>
          <cell r="U3">
            <v>0.50591139724707523</v>
          </cell>
        </row>
        <row r="4">
          <cell r="S4">
            <v>0.50595651683088239</v>
          </cell>
          <cell r="T4">
            <v>0.50221298794797953</v>
          </cell>
          <cell r="U4">
            <v>0.49033145078975138</v>
          </cell>
        </row>
        <row r="5">
          <cell r="S5">
            <v>0.51398331477997361</v>
          </cell>
          <cell r="T5">
            <v>0.504363704785732</v>
          </cell>
          <cell r="U5">
            <v>0.49812142401841308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verage of 2 Repeats"/>
    </sheetNames>
    <sheetDataSet>
      <sheetData sheetId="0">
        <row r="3">
          <cell r="S3">
            <v>0.49492028981932085</v>
          </cell>
          <cell r="T3">
            <v>0.48183204526566281</v>
          </cell>
          <cell r="U3">
            <v>0.49171907074176296</v>
          </cell>
        </row>
        <row r="4">
          <cell r="S4">
            <v>0.5108182058085935</v>
          </cell>
          <cell r="T4">
            <v>0.51865659956494403</v>
          </cell>
          <cell r="U4">
            <v>0.52868395890855413</v>
          </cell>
        </row>
        <row r="5">
          <cell r="S5">
            <v>0.50286924781395737</v>
          </cell>
          <cell r="T5">
            <v>0.50024432241530326</v>
          </cell>
          <cell r="U5">
            <v>0.51020151482515841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verage of 2 Repeats"/>
    </sheetNames>
    <sheetDataSet>
      <sheetData sheetId="0">
        <row r="3">
          <cell r="S3">
            <v>0.5174147429005902</v>
          </cell>
          <cell r="T3">
            <v>0.50897527832886147</v>
          </cell>
          <cell r="U3">
            <v>0.49811650374285127</v>
          </cell>
        </row>
        <row r="4">
          <cell r="S4">
            <v>0.53098193003671579</v>
          </cell>
          <cell r="T4">
            <v>0.51856226517581572</v>
          </cell>
          <cell r="U4">
            <v>0.51585053122094104</v>
          </cell>
        </row>
        <row r="5">
          <cell r="S5">
            <v>0.52419833646865299</v>
          </cell>
          <cell r="T5">
            <v>0.51376877175233882</v>
          </cell>
          <cell r="U5">
            <v>0.50698351748189618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J40"/>
  <sheetViews>
    <sheetView workbookViewId="0">
      <selection activeCell="G16" sqref="G16"/>
    </sheetView>
  </sheetViews>
  <sheetFormatPr defaultRowHeight="15" x14ac:dyDescent="0.25"/>
  <cols>
    <col min="9" max="9" width="14.375" customWidth="1"/>
  </cols>
  <sheetData>
    <row r="4" spans="1:10" ht="21" x14ac:dyDescent="0.35">
      <c r="A4" s="20" t="s">
        <v>0</v>
      </c>
      <c r="B4" s="21"/>
      <c r="C4" s="21"/>
      <c r="D4" s="21"/>
      <c r="E4" s="21"/>
      <c r="F4" s="21"/>
      <c r="G4" s="22"/>
    </row>
    <row r="6" spans="1:10" x14ac:dyDescent="0.25">
      <c r="A6" s="1"/>
      <c r="B6" s="6" t="s">
        <v>6</v>
      </c>
      <c r="C6" s="6" t="s">
        <v>7</v>
      </c>
      <c r="D6" s="6" t="s">
        <v>8</v>
      </c>
      <c r="E6" s="6" t="s">
        <v>9</v>
      </c>
      <c r="F6" s="6" t="s">
        <v>10</v>
      </c>
      <c r="G6" s="6" t="s">
        <v>11</v>
      </c>
      <c r="H6" s="17"/>
    </row>
    <row r="7" spans="1:10" x14ac:dyDescent="0.25">
      <c r="A7" s="7" t="s">
        <v>1</v>
      </c>
      <c r="B7" s="5">
        <f>'[1]Average of 2 Repeats'!$S$5</f>
        <v>0.5166053751448072</v>
      </c>
      <c r="C7" s="5"/>
      <c r="D7" s="5"/>
      <c r="E7" s="5">
        <f>'[2]Average of 2 Repeats'!$S$5</f>
        <v>0.51398331477997361</v>
      </c>
      <c r="F7" s="5"/>
      <c r="G7" s="5"/>
      <c r="H7" s="5"/>
    </row>
    <row r="8" spans="1:10" x14ac:dyDescent="0.25">
      <c r="A8" s="7" t="s">
        <v>2</v>
      </c>
      <c r="B8" s="5"/>
      <c r="C8" s="5">
        <f>'[1]Average of 2 Repeats'!$T$5</f>
        <v>0.51412265112248046</v>
      </c>
      <c r="D8" s="5"/>
      <c r="E8" s="5"/>
      <c r="F8" s="5">
        <f>'[2]Average of 2 Repeats'!$T$5</f>
        <v>0.504363704785732</v>
      </c>
      <c r="G8" s="5"/>
      <c r="H8" s="5"/>
      <c r="I8" s="8" t="s">
        <v>21</v>
      </c>
      <c r="J8" s="9">
        <f>AVERAGE(B7:G11)</f>
        <v>0.50904136148477075</v>
      </c>
    </row>
    <row r="9" spans="1:10" x14ac:dyDescent="0.25">
      <c r="A9" s="7" t="s">
        <v>3</v>
      </c>
      <c r="B9" s="5">
        <f>'[3]Average of 2 Repeats'!$S$5</f>
        <v>0.50286924781395737</v>
      </c>
      <c r="C9" s="5"/>
      <c r="D9" s="5">
        <f>'[1]Average of 2 Repeats'!$U$5</f>
        <v>0.50303415720853395</v>
      </c>
      <c r="E9" s="5">
        <f>'[4]Average of 2 Repeats'!$S$5</f>
        <v>0.52419833646865299</v>
      </c>
      <c r="F9" s="5"/>
      <c r="G9" s="5">
        <f>'[2]Average of 2 Repeats'!$U$5</f>
        <v>0.49812142401841308</v>
      </c>
      <c r="H9" s="5"/>
      <c r="I9" s="8" t="s">
        <v>22</v>
      </c>
      <c r="J9" s="10">
        <f>_xlfn.STDEV.P(B7:G11)</f>
        <v>7.4039098840389768E-3</v>
      </c>
    </row>
    <row r="10" spans="1:10" x14ac:dyDescent="0.25">
      <c r="A10" s="7" t="s">
        <v>4</v>
      </c>
      <c r="B10" s="5"/>
      <c r="C10" s="5">
        <f>'[3]Average of 2 Repeats'!$T$5</f>
        <v>0.50024432241530326</v>
      </c>
      <c r="D10" s="5"/>
      <c r="E10" s="5"/>
      <c r="F10" s="5">
        <f>'[4]Average of 2 Repeats'!$T$5</f>
        <v>0.51376877175233882</v>
      </c>
      <c r="G10" s="5"/>
      <c r="H10" s="5"/>
      <c r="I10" s="8" t="s">
        <v>23</v>
      </c>
      <c r="J10" s="9">
        <f>LARGE(B7:G11,1)</f>
        <v>0.52419833646865299</v>
      </c>
    </row>
    <row r="11" spans="1:10" x14ac:dyDescent="0.25">
      <c r="A11" s="7" t="s">
        <v>5</v>
      </c>
      <c r="B11" s="5"/>
      <c r="C11" s="5"/>
      <c r="D11" s="5">
        <f>'[3]Average of 2 Repeats'!$U$5</f>
        <v>0.51020151482515841</v>
      </c>
      <c r="E11" s="5"/>
      <c r="F11" s="5"/>
      <c r="G11" s="5">
        <f>'[4]Average of 2 Repeats'!$U$5</f>
        <v>0.50698351748189618</v>
      </c>
      <c r="H11" s="5"/>
      <c r="I11" s="8" t="s">
        <v>24</v>
      </c>
      <c r="J11" s="9">
        <f>SMALL(B7:G11,1)</f>
        <v>0.49812142401841308</v>
      </c>
    </row>
    <row r="12" spans="1:10" x14ac:dyDescent="0.25">
      <c r="A12" s="3"/>
      <c r="B12" s="5"/>
      <c r="C12" s="5"/>
      <c r="D12" s="5"/>
      <c r="E12" s="5"/>
      <c r="F12" s="5"/>
      <c r="G12" s="5"/>
      <c r="H12" s="5"/>
      <c r="J12" s="2"/>
    </row>
    <row r="13" spans="1:10" x14ac:dyDescent="0.25">
      <c r="A13" s="3"/>
      <c r="B13" s="5"/>
      <c r="C13" s="5"/>
      <c r="D13" s="5"/>
      <c r="E13" s="5"/>
      <c r="F13" s="5"/>
      <c r="G13" s="5"/>
      <c r="H13" s="5"/>
      <c r="J13" s="2"/>
    </row>
    <row r="14" spans="1:10" x14ac:dyDescent="0.25">
      <c r="A14" s="3"/>
      <c r="B14" s="5"/>
      <c r="C14" s="5"/>
      <c r="D14" s="5"/>
      <c r="E14" s="5"/>
      <c r="F14" s="5"/>
      <c r="G14" s="5"/>
      <c r="H14" s="5"/>
      <c r="J14" s="2"/>
    </row>
    <row r="15" spans="1:10" x14ac:dyDescent="0.25">
      <c r="A15" s="3"/>
      <c r="B15" s="5"/>
      <c r="C15" s="5"/>
      <c r="D15" s="5"/>
      <c r="E15" s="5"/>
      <c r="F15" s="5"/>
      <c r="G15" s="5"/>
      <c r="H15" s="5"/>
      <c r="J15" s="2"/>
    </row>
    <row r="16" spans="1:10" x14ac:dyDescent="0.25">
      <c r="A16" s="3"/>
      <c r="B16" s="5"/>
      <c r="C16" s="5"/>
      <c r="D16" s="5"/>
      <c r="E16" s="5"/>
      <c r="F16" s="5"/>
      <c r="G16" s="5"/>
      <c r="H16" s="5"/>
      <c r="J16" s="2"/>
    </row>
    <row r="17" spans="1:10" x14ac:dyDescent="0.25">
      <c r="A17" s="3"/>
      <c r="B17" s="5"/>
      <c r="C17" s="5"/>
      <c r="D17" s="5"/>
      <c r="E17" s="5"/>
      <c r="F17" s="5"/>
      <c r="G17" s="5"/>
      <c r="H17" s="5"/>
      <c r="J17" s="2"/>
    </row>
    <row r="18" spans="1:10" x14ac:dyDescent="0.25">
      <c r="A18" s="3"/>
      <c r="B18" s="5"/>
      <c r="C18" s="5"/>
      <c r="D18" s="5"/>
      <c r="E18" s="5"/>
      <c r="F18" s="5"/>
      <c r="G18" s="5"/>
      <c r="H18" s="5"/>
      <c r="J18" s="2"/>
    </row>
    <row r="19" spans="1:10" ht="21" x14ac:dyDescent="0.35">
      <c r="A19" s="20" t="s">
        <v>12</v>
      </c>
      <c r="B19" s="21"/>
      <c r="C19" s="21"/>
      <c r="D19" s="21"/>
      <c r="E19" s="21"/>
      <c r="F19" s="22"/>
    </row>
    <row r="21" spans="1:10" x14ac:dyDescent="0.25">
      <c r="A21" s="8" t="s">
        <v>13</v>
      </c>
      <c r="B21" s="8"/>
      <c r="C21" s="8">
        <f>1100</f>
        <v>1100</v>
      </c>
      <c r="D21" s="8" t="s">
        <v>18</v>
      </c>
      <c r="E21" s="8" t="s">
        <v>17</v>
      </c>
      <c r="F21" s="8"/>
    </row>
    <row r="22" spans="1:10" x14ac:dyDescent="0.25">
      <c r="A22" s="8" t="s">
        <v>14</v>
      </c>
      <c r="B22" s="8"/>
      <c r="C22" s="8">
        <f>80</f>
        <v>80</v>
      </c>
      <c r="D22" s="8" t="s">
        <v>18</v>
      </c>
      <c r="E22" s="8">
        <v>600</v>
      </c>
      <c r="F22" s="8" t="s">
        <v>19</v>
      </c>
    </row>
    <row r="23" spans="1:10" x14ac:dyDescent="0.25">
      <c r="A23" s="8" t="s">
        <v>15</v>
      </c>
      <c r="B23" s="8"/>
      <c r="C23" s="8">
        <v>75.7</v>
      </c>
      <c r="D23" s="8" t="s">
        <v>18</v>
      </c>
      <c r="E23" s="8"/>
      <c r="F23" s="8"/>
    </row>
    <row r="24" spans="1:10" x14ac:dyDescent="0.25">
      <c r="A24" s="8" t="s">
        <v>16</v>
      </c>
      <c r="B24" s="8"/>
      <c r="C24" s="8">
        <f>C21-C22-C23</f>
        <v>944.3</v>
      </c>
      <c r="D24" s="8" t="s">
        <v>18</v>
      </c>
      <c r="E24" s="8" t="s">
        <v>20</v>
      </c>
      <c r="F24" s="8">
        <f>$E$22/$C$24</f>
        <v>0.63539129513925663</v>
      </c>
    </row>
    <row r="26" spans="1:10" x14ac:dyDescent="0.25">
      <c r="A26" s="1"/>
      <c r="B26" s="6" t="s">
        <v>6</v>
      </c>
      <c r="C26" s="6" t="s">
        <v>7</v>
      </c>
      <c r="D26" s="6" t="s">
        <v>8</v>
      </c>
      <c r="E26" s="6" t="s">
        <v>9</v>
      </c>
      <c r="F26" s="6" t="s">
        <v>10</v>
      </c>
      <c r="G26" s="6" t="s">
        <v>11</v>
      </c>
      <c r="H26" s="17"/>
    </row>
    <row r="27" spans="1:10" x14ac:dyDescent="0.25">
      <c r="A27" s="7" t="s">
        <v>1</v>
      </c>
      <c r="B27" s="5">
        <f>B7/$F$24</f>
        <v>0.81305075958206907</v>
      </c>
      <c r="C27" s="5"/>
      <c r="D27" s="5"/>
      <c r="E27" s="5">
        <f>E7/$F$24</f>
        <v>0.80892407357788176</v>
      </c>
      <c r="F27" s="5"/>
      <c r="G27" s="5"/>
      <c r="H27" s="5"/>
    </row>
    <row r="28" spans="1:10" x14ac:dyDescent="0.25">
      <c r="A28" s="7" t="s">
        <v>2</v>
      </c>
      <c r="B28" s="5"/>
      <c r="C28" s="5">
        <f>C8/$F$24</f>
        <v>0.80914336575826373</v>
      </c>
      <c r="D28" s="5"/>
      <c r="E28" s="5"/>
      <c r="F28" s="5">
        <f>F8/$F$24</f>
        <v>0.79378441071527783</v>
      </c>
      <c r="G28" s="5"/>
      <c r="H28" s="5"/>
      <c r="I28" s="8" t="s">
        <v>21</v>
      </c>
      <c r="J28" s="9">
        <f>AVERAGE(B27:G31)</f>
        <v>0.80114626275011469</v>
      </c>
    </row>
    <row r="29" spans="1:10" x14ac:dyDescent="0.25">
      <c r="A29" s="7" t="s">
        <v>3</v>
      </c>
      <c r="B29" s="5">
        <f>B9/$F$24</f>
        <v>0.79143238451786657</v>
      </c>
      <c r="C29" s="5"/>
      <c r="D29" s="5">
        <f>D9/$F$24</f>
        <v>0.791691924420031</v>
      </c>
      <c r="E29" s="5">
        <f>E9/$F$24</f>
        <v>0.82500081521224833</v>
      </c>
      <c r="F29" s="5"/>
      <c r="G29" s="5">
        <f>G9/$F$24</f>
        <v>0.7839601011676457</v>
      </c>
      <c r="H29" s="5"/>
      <c r="I29" s="8" t="s">
        <v>22</v>
      </c>
      <c r="J29" s="10">
        <f>_xlfn.STDEV.P(B27:G31)</f>
        <v>1.1652520172496681E-2</v>
      </c>
    </row>
    <row r="30" spans="1:10" x14ac:dyDescent="0.25">
      <c r="A30" s="7" t="s">
        <v>4</v>
      </c>
      <c r="B30" s="5"/>
      <c r="C30" s="5">
        <f>C10/$F$24</f>
        <v>0.78730118942795135</v>
      </c>
      <c r="D30" s="5"/>
      <c r="E30" s="5"/>
      <c r="F30" s="5">
        <f>F10/$F$24</f>
        <v>0.80858641860955582</v>
      </c>
      <c r="G30" s="5"/>
      <c r="H30" s="5"/>
      <c r="I30" s="8" t="s">
        <v>23</v>
      </c>
      <c r="J30" s="9">
        <f>LARGE(B27:G31,1)</f>
        <v>0.82500081521224833</v>
      </c>
    </row>
    <row r="31" spans="1:10" x14ac:dyDescent="0.25">
      <c r="A31" s="7" t="s">
        <v>5</v>
      </c>
      <c r="B31" s="5"/>
      <c r="C31" s="5"/>
      <c r="D31" s="5">
        <f>D11/$F$24</f>
        <v>0.80297215074899508</v>
      </c>
      <c r="E31" s="5"/>
      <c r="F31" s="5"/>
      <c r="G31" s="5">
        <f>G11/$F$24</f>
        <v>0.79790755926359092</v>
      </c>
      <c r="H31" s="5"/>
      <c r="I31" s="8" t="s">
        <v>24</v>
      </c>
      <c r="J31" s="9">
        <f>SMALL(B27:G31,1)</f>
        <v>0.7839601011676457</v>
      </c>
    </row>
    <row r="36" spans="2:8" x14ac:dyDescent="0.25">
      <c r="B36" s="5"/>
      <c r="C36" s="5"/>
      <c r="D36" s="5"/>
      <c r="E36" s="5"/>
      <c r="F36" s="5"/>
      <c r="G36" s="5"/>
      <c r="H36" s="5"/>
    </row>
    <row r="37" spans="2:8" x14ac:dyDescent="0.25">
      <c r="B37" s="5"/>
      <c r="C37" s="5"/>
      <c r="D37" s="5"/>
      <c r="E37" s="5"/>
      <c r="F37" s="5"/>
      <c r="G37" s="5"/>
      <c r="H37" s="5"/>
    </row>
    <row r="38" spans="2:8" x14ac:dyDescent="0.25">
      <c r="B38" s="5"/>
      <c r="C38" s="5"/>
      <c r="D38" s="5"/>
      <c r="E38" s="5"/>
      <c r="F38" s="5"/>
      <c r="G38" s="5"/>
      <c r="H38" s="5"/>
    </row>
    <row r="39" spans="2:8" x14ac:dyDescent="0.25">
      <c r="B39" s="5"/>
      <c r="C39" s="5"/>
      <c r="D39" s="5"/>
      <c r="E39" s="5"/>
      <c r="F39" s="5"/>
      <c r="G39" s="5"/>
      <c r="H39" s="5"/>
    </row>
    <row r="40" spans="2:8" x14ac:dyDescent="0.25">
      <c r="B40" s="5"/>
      <c r="C40" s="5"/>
      <c r="D40" s="5"/>
      <c r="E40" s="5"/>
      <c r="F40" s="5"/>
      <c r="G40" s="5"/>
      <c r="H40" s="5"/>
    </row>
  </sheetData>
  <mergeCells count="2">
    <mergeCell ref="A4:G4"/>
    <mergeCell ref="A19:F19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1"/>
  <sheetViews>
    <sheetView tabSelected="1" topLeftCell="A19" workbookViewId="0">
      <selection activeCell="I37" sqref="I37"/>
    </sheetView>
  </sheetViews>
  <sheetFormatPr defaultRowHeight="15" x14ac:dyDescent="0.25"/>
  <cols>
    <col min="9" max="9" width="12.25" customWidth="1"/>
    <col min="21" max="21" width="12.75" customWidth="1"/>
  </cols>
  <sheetData>
    <row r="1" spans="1:23" x14ac:dyDescent="0.25">
      <c r="L1" s="11"/>
      <c r="W1" s="14"/>
    </row>
    <row r="2" spans="1:23" x14ac:dyDescent="0.25">
      <c r="L2" s="11"/>
      <c r="W2" s="14"/>
    </row>
    <row r="3" spans="1:23" ht="21" x14ac:dyDescent="0.35">
      <c r="A3" s="20" t="s">
        <v>25</v>
      </c>
      <c r="B3" s="22"/>
      <c r="L3" s="11"/>
      <c r="M3" s="20" t="s">
        <v>26</v>
      </c>
      <c r="N3" s="22"/>
      <c r="W3" s="14"/>
    </row>
    <row r="4" spans="1:23" ht="21" x14ac:dyDescent="0.35">
      <c r="A4" s="18"/>
      <c r="B4" s="18"/>
      <c r="L4" s="11"/>
      <c r="M4" s="18"/>
      <c r="N4" s="18"/>
      <c r="W4" s="14"/>
    </row>
    <row r="5" spans="1:23" ht="21" x14ac:dyDescent="0.35">
      <c r="A5" s="24" t="s">
        <v>0</v>
      </c>
      <c r="B5" s="24"/>
      <c r="C5" s="24"/>
      <c r="D5" s="24"/>
      <c r="E5" s="24"/>
      <c r="F5" s="24"/>
      <c r="G5" s="24"/>
      <c r="L5" s="11"/>
      <c r="M5" s="24" t="s">
        <v>0</v>
      </c>
      <c r="N5" s="24"/>
      <c r="O5" s="24"/>
      <c r="P5" s="24"/>
      <c r="Q5" s="24"/>
      <c r="R5" s="24"/>
      <c r="S5" s="24"/>
      <c r="W5" s="14"/>
    </row>
    <row r="6" spans="1:23" ht="21" x14ac:dyDescent="0.35">
      <c r="A6" s="4"/>
      <c r="L6" s="11"/>
      <c r="M6" s="4"/>
      <c r="W6" s="14"/>
    </row>
    <row r="7" spans="1:23" x14ac:dyDescent="0.25">
      <c r="A7" s="1"/>
      <c r="B7" s="6" t="s">
        <v>6</v>
      </c>
      <c r="C7" s="6" t="s">
        <v>7</v>
      </c>
      <c r="D7" s="6" t="s">
        <v>8</v>
      </c>
      <c r="E7" s="6" t="s">
        <v>9</v>
      </c>
      <c r="F7" s="6" t="s">
        <v>10</v>
      </c>
      <c r="G7" s="6" t="s">
        <v>11</v>
      </c>
      <c r="H7" s="17"/>
      <c r="L7" s="11"/>
      <c r="M7" s="1"/>
      <c r="N7" s="6" t="s">
        <v>6</v>
      </c>
      <c r="O7" s="6" t="s">
        <v>7</v>
      </c>
      <c r="P7" s="6" t="s">
        <v>8</v>
      </c>
      <c r="Q7" s="6" t="s">
        <v>9</v>
      </c>
      <c r="R7" s="6" t="s">
        <v>10</v>
      </c>
      <c r="S7" s="6" t="s">
        <v>11</v>
      </c>
      <c r="T7" s="17"/>
      <c r="W7" s="14"/>
    </row>
    <row r="8" spans="1:23" x14ac:dyDescent="0.25">
      <c r="A8" s="7" t="s">
        <v>1</v>
      </c>
      <c r="B8" s="5">
        <f>'[1]Average of 2 Repeats'!$S$3</f>
        <v>0.49891932784507431</v>
      </c>
      <c r="C8" s="5"/>
      <c r="D8" s="5"/>
      <c r="E8" s="5">
        <f>'[2]Average of 2 Repeats'!$S$3</f>
        <v>0.52201011272906472</v>
      </c>
      <c r="F8" s="5"/>
      <c r="G8" s="5"/>
      <c r="H8" s="5"/>
      <c r="L8" s="11"/>
      <c r="M8" s="7" t="s">
        <v>1</v>
      </c>
      <c r="N8" s="5">
        <f>'[1]Average of 2 Repeats'!$S$4</f>
        <v>0.53429142244454031</v>
      </c>
      <c r="O8" s="5"/>
      <c r="P8" s="5"/>
      <c r="Q8" s="5">
        <f>'[2]Average of 2 Repeats'!$S$4</f>
        <v>0.50595651683088239</v>
      </c>
      <c r="R8" s="5"/>
      <c r="S8" s="5"/>
      <c r="T8" s="5"/>
      <c r="W8" s="14"/>
    </row>
    <row r="9" spans="1:23" x14ac:dyDescent="0.25">
      <c r="A9" s="7" t="s">
        <v>2</v>
      </c>
      <c r="B9" s="5"/>
      <c r="C9" s="5">
        <f>'[1]Average of 2 Repeats'!$T$3</f>
        <v>0.50870905904695218</v>
      </c>
      <c r="D9" s="5"/>
      <c r="E9" s="5"/>
      <c r="F9" s="5">
        <f>'[2]Average of 2 Repeats'!$T$3</f>
        <v>0.50651442162348459</v>
      </c>
      <c r="G9" s="5"/>
      <c r="H9" s="5"/>
      <c r="I9" s="8" t="s">
        <v>21</v>
      </c>
      <c r="J9" s="9">
        <f>AVERAGE(B8:G12)</f>
        <v>0.50140815353712442</v>
      </c>
      <c r="L9" s="11"/>
      <c r="M9" s="7" t="s">
        <v>2</v>
      </c>
      <c r="N9" s="5"/>
      <c r="O9" s="5">
        <f>'[1]Average of 2 Repeats'!$T$4</f>
        <v>0.5195362431980084</v>
      </c>
      <c r="P9" s="5"/>
      <c r="Q9" s="5"/>
      <c r="R9" s="5">
        <f>'[2]Average of 2 Repeats'!$T$4</f>
        <v>0.50221298794797953</v>
      </c>
      <c r="S9" s="5"/>
      <c r="T9" s="5"/>
      <c r="U9" s="8" t="s">
        <v>21</v>
      </c>
      <c r="V9" s="9">
        <f>AVERAGE(N8:S12)</f>
        <v>0.51667456943241696</v>
      </c>
      <c r="W9" s="14"/>
    </row>
    <row r="10" spans="1:23" x14ac:dyDescent="0.25">
      <c r="A10" s="7" t="s">
        <v>3</v>
      </c>
      <c r="B10" s="5">
        <f>'[3]Average of 2 Repeats'!$S$3</f>
        <v>0.49492028981932085</v>
      </c>
      <c r="C10" s="5"/>
      <c r="D10" s="5">
        <f>'[1]Average of 2 Repeats'!$U$3</f>
        <v>0.48185559315479054</v>
      </c>
      <c r="E10" s="5">
        <f>'[4]Average of 2 Repeats'!$S$3</f>
        <v>0.5174147429005902</v>
      </c>
      <c r="F10" s="5"/>
      <c r="G10" s="5">
        <f>'[2]Average of 2 Repeats'!$U$3</f>
        <v>0.50591139724707523</v>
      </c>
      <c r="H10" s="5"/>
      <c r="I10" s="8" t="s">
        <v>22</v>
      </c>
      <c r="J10" s="10">
        <f>_xlfn.STDEV.P(B8:G12)</f>
        <v>1.2097162020647806E-2</v>
      </c>
      <c r="L10" s="11"/>
      <c r="M10" s="7" t="s">
        <v>3</v>
      </c>
      <c r="N10" s="5">
        <f>'[3]Average of 2 Repeats'!$S$4</f>
        <v>0.5108182058085935</v>
      </c>
      <c r="O10" s="5"/>
      <c r="P10" s="5">
        <f>'[1]Average of 2 Repeats'!$U$4</f>
        <v>0.52421272126227725</v>
      </c>
      <c r="Q10" s="5">
        <f>'[4]Average of 2 Repeats'!$S$4</f>
        <v>0.53098193003671579</v>
      </c>
      <c r="R10" s="5"/>
      <c r="S10" s="5">
        <f>'[2]Average of 2 Repeats'!$U$4</f>
        <v>0.49033145078975138</v>
      </c>
      <c r="T10" s="5"/>
      <c r="U10" s="8" t="s">
        <v>22</v>
      </c>
      <c r="V10" s="10">
        <f>_xlfn.STDEV.P(N8:S12)</f>
        <v>1.2195402773889166E-2</v>
      </c>
      <c r="W10" s="14"/>
    </row>
    <row r="11" spans="1:23" x14ac:dyDescent="0.25">
      <c r="A11" s="7" t="s">
        <v>4</v>
      </c>
      <c r="B11" s="5"/>
      <c r="C11" s="5">
        <f>'[3]Average of 2 Repeats'!$T$3</f>
        <v>0.48183204526566281</v>
      </c>
      <c r="D11" s="5"/>
      <c r="E11" s="5"/>
      <c r="F11" s="5">
        <f>'[4]Average of 2 Repeats'!$T$3</f>
        <v>0.50897527832886147</v>
      </c>
      <c r="G11" s="5"/>
      <c r="H11" s="5"/>
      <c r="I11" s="8" t="s">
        <v>23</v>
      </c>
      <c r="J11" s="9">
        <f>LARGE(B8:G12,1)</f>
        <v>0.52201011272906472</v>
      </c>
      <c r="L11" s="11"/>
      <c r="M11" s="7" t="s">
        <v>4</v>
      </c>
      <c r="N11" s="5"/>
      <c r="O11" s="5">
        <f>'[3]Average of 2 Repeats'!$T$4</f>
        <v>0.51865659956494403</v>
      </c>
      <c r="P11" s="5"/>
      <c r="Q11" s="5"/>
      <c r="R11" s="5">
        <f>'[4]Average of 2 Repeats'!$T$4</f>
        <v>0.51856226517581572</v>
      </c>
      <c r="S11" s="5"/>
      <c r="T11" s="5"/>
      <c r="U11" s="8" t="s">
        <v>23</v>
      </c>
      <c r="V11" s="9">
        <f>LARGE(N8:S12,1)</f>
        <v>0.53429142244454031</v>
      </c>
      <c r="W11" s="14"/>
    </row>
    <row r="12" spans="1:23" x14ac:dyDescent="0.25">
      <c r="A12" s="7" t="s">
        <v>5</v>
      </c>
      <c r="B12" s="5"/>
      <c r="C12" s="5"/>
      <c r="D12" s="5">
        <f>'[3]Average of 2 Repeats'!$U$3</f>
        <v>0.49171907074176296</v>
      </c>
      <c r="E12" s="5"/>
      <c r="F12" s="5"/>
      <c r="G12" s="5">
        <f>'[4]Average of 2 Repeats'!$U$3</f>
        <v>0.49811650374285127</v>
      </c>
      <c r="H12" s="5"/>
      <c r="I12" s="8" t="s">
        <v>24</v>
      </c>
      <c r="J12" s="9">
        <f>SMALL(B8:G12,1)</f>
        <v>0.48183204526566281</v>
      </c>
      <c r="L12" s="11"/>
      <c r="M12" s="7" t="s">
        <v>5</v>
      </c>
      <c r="N12" s="5"/>
      <c r="O12" s="5"/>
      <c r="P12" s="5">
        <f>'[3]Average of 2 Repeats'!$U$4</f>
        <v>0.52868395890855413</v>
      </c>
      <c r="Q12" s="5"/>
      <c r="R12" s="5"/>
      <c r="S12" s="5">
        <f>'[4]Average of 2 Repeats'!$U$4</f>
        <v>0.51585053122094104</v>
      </c>
      <c r="T12" s="5"/>
      <c r="U12" s="8" t="s">
        <v>24</v>
      </c>
      <c r="V12" s="9">
        <f>SMALL(N8:S12,1)</f>
        <v>0.49033145078975138</v>
      </c>
      <c r="W12" s="14"/>
    </row>
    <row r="13" spans="1:23" x14ac:dyDescent="0.25">
      <c r="A13" s="3"/>
      <c r="B13" s="5"/>
      <c r="C13" s="5"/>
      <c r="D13" s="5"/>
      <c r="E13" s="5"/>
      <c r="F13" s="5"/>
      <c r="G13" s="5"/>
      <c r="H13" s="5"/>
      <c r="J13" s="2"/>
      <c r="L13" s="11"/>
      <c r="M13" s="3"/>
      <c r="N13" s="5"/>
      <c r="O13" s="5"/>
      <c r="P13" s="5"/>
      <c r="Q13" s="5"/>
      <c r="R13" s="5"/>
      <c r="S13" s="5"/>
      <c r="T13" s="5"/>
      <c r="V13" s="2"/>
      <c r="W13" s="14"/>
    </row>
    <row r="14" spans="1:23" x14ac:dyDescent="0.25">
      <c r="A14" s="3"/>
      <c r="B14" s="5"/>
      <c r="C14" s="5"/>
      <c r="D14" s="5"/>
      <c r="E14" s="5"/>
      <c r="F14" s="5"/>
      <c r="G14" s="5"/>
      <c r="H14" s="5"/>
      <c r="J14" s="2"/>
      <c r="L14" s="11"/>
      <c r="M14" s="3"/>
      <c r="N14" s="5"/>
      <c r="O14" s="5"/>
      <c r="P14" s="5"/>
      <c r="Q14" s="5"/>
      <c r="R14" s="5"/>
      <c r="S14" s="5"/>
      <c r="T14" s="5"/>
      <c r="V14" s="2"/>
      <c r="W14" s="14"/>
    </row>
    <row r="15" spans="1:23" ht="21" x14ac:dyDescent="0.35">
      <c r="A15" s="24" t="s">
        <v>12</v>
      </c>
      <c r="B15" s="24"/>
      <c r="C15" s="24"/>
      <c r="D15" s="24"/>
      <c r="E15" s="24"/>
      <c r="F15" s="24"/>
      <c r="L15" s="11"/>
      <c r="M15" s="24" t="s">
        <v>12</v>
      </c>
      <c r="N15" s="24"/>
      <c r="O15" s="24"/>
      <c r="P15" s="24"/>
      <c r="Q15" s="24"/>
      <c r="R15" s="24"/>
      <c r="W15" s="14"/>
    </row>
    <row r="16" spans="1:23" x14ac:dyDescent="0.25">
      <c r="L16" s="11"/>
      <c r="W16" s="14"/>
    </row>
    <row r="17" spans="1:23" x14ac:dyDescent="0.25">
      <c r="A17" s="8" t="s">
        <v>13</v>
      </c>
      <c r="B17" s="8"/>
      <c r="C17" s="8">
        <f>1100</f>
        <v>1100</v>
      </c>
      <c r="D17" s="8" t="s">
        <v>18</v>
      </c>
      <c r="E17" s="8" t="s">
        <v>17</v>
      </c>
      <c r="F17" s="8"/>
      <c r="L17" s="11"/>
      <c r="M17" s="8" t="s">
        <v>13</v>
      </c>
      <c r="N17" s="8"/>
      <c r="O17" s="8">
        <f>1100</f>
        <v>1100</v>
      </c>
      <c r="P17" s="8" t="s">
        <v>18</v>
      </c>
      <c r="Q17" s="8" t="s">
        <v>17</v>
      </c>
      <c r="R17" s="8"/>
      <c r="W17" s="14"/>
    </row>
    <row r="18" spans="1:23" x14ac:dyDescent="0.25">
      <c r="A18" s="8" t="s">
        <v>14</v>
      </c>
      <c r="B18" s="8"/>
      <c r="C18" s="8">
        <f>80</f>
        <v>80</v>
      </c>
      <c r="D18" s="8" t="s">
        <v>18</v>
      </c>
      <c r="E18" s="8">
        <v>600</v>
      </c>
      <c r="F18" s="8" t="s">
        <v>19</v>
      </c>
      <c r="L18" s="11"/>
      <c r="M18" s="8" t="s">
        <v>14</v>
      </c>
      <c r="N18" s="8"/>
      <c r="O18" s="8">
        <f>80</f>
        <v>80</v>
      </c>
      <c r="P18" s="8" t="s">
        <v>18</v>
      </c>
      <c r="Q18" s="8">
        <v>600</v>
      </c>
      <c r="R18" s="8" t="s">
        <v>19</v>
      </c>
      <c r="W18" s="14"/>
    </row>
    <row r="19" spans="1:23" x14ac:dyDescent="0.25">
      <c r="A19" s="8" t="s">
        <v>15</v>
      </c>
      <c r="B19" s="8"/>
      <c r="C19" s="8">
        <v>75.7</v>
      </c>
      <c r="D19" s="8" t="s">
        <v>18</v>
      </c>
      <c r="E19" s="8"/>
      <c r="F19" s="8"/>
      <c r="L19" s="11"/>
      <c r="M19" s="8" t="s">
        <v>15</v>
      </c>
      <c r="N19" s="8"/>
      <c r="O19" s="8">
        <v>75.7</v>
      </c>
      <c r="P19" s="8" t="s">
        <v>18</v>
      </c>
      <c r="Q19" s="8"/>
      <c r="R19" s="8"/>
      <c r="W19" s="14"/>
    </row>
    <row r="20" spans="1:23" x14ac:dyDescent="0.25">
      <c r="A20" s="8" t="s">
        <v>16</v>
      </c>
      <c r="B20" s="8"/>
      <c r="C20" s="8">
        <f>C17-C18-C19</f>
        <v>944.3</v>
      </c>
      <c r="D20" s="8" t="s">
        <v>18</v>
      </c>
      <c r="E20" s="8" t="s">
        <v>20</v>
      </c>
      <c r="F20" s="8">
        <f>E18/C20</f>
        <v>0.63539129513925663</v>
      </c>
      <c r="L20" s="11"/>
      <c r="M20" s="8" t="s">
        <v>16</v>
      </c>
      <c r="N20" s="8"/>
      <c r="O20" s="8">
        <f>O17-O18-O19</f>
        <v>944.3</v>
      </c>
      <c r="P20" s="8" t="s">
        <v>18</v>
      </c>
      <c r="Q20" s="8" t="s">
        <v>20</v>
      </c>
      <c r="R20" s="8">
        <f>Q18/O20</f>
        <v>0.63539129513925663</v>
      </c>
      <c r="W20" s="14"/>
    </row>
    <row r="21" spans="1:23" x14ac:dyDescent="0.25">
      <c r="L21" s="11"/>
      <c r="W21" s="14"/>
    </row>
    <row r="22" spans="1:23" x14ac:dyDescent="0.25">
      <c r="A22" s="1"/>
      <c r="B22" s="6" t="s">
        <v>6</v>
      </c>
      <c r="C22" s="6" t="s">
        <v>7</v>
      </c>
      <c r="D22" s="6" t="s">
        <v>8</v>
      </c>
      <c r="E22" s="6" t="s">
        <v>9</v>
      </c>
      <c r="F22" s="6" t="s">
        <v>10</v>
      </c>
      <c r="G22" s="6" t="s">
        <v>11</v>
      </c>
      <c r="H22" s="17"/>
      <c r="L22" s="11"/>
      <c r="M22" s="1"/>
      <c r="N22" s="6" t="s">
        <v>6</v>
      </c>
      <c r="O22" s="6" t="s">
        <v>7</v>
      </c>
      <c r="P22" s="6" t="s">
        <v>8</v>
      </c>
      <c r="Q22" s="6" t="s">
        <v>9</v>
      </c>
      <c r="R22" s="6" t="s">
        <v>10</v>
      </c>
      <c r="S22" s="6" t="s">
        <v>11</v>
      </c>
      <c r="T22" s="17"/>
      <c r="W22" s="14"/>
    </row>
    <row r="23" spans="1:23" x14ac:dyDescent="0.25">
      <c r="A23" s="7" t="s">
        <v>1</v>
      </c>
      <c r="B23" s="5">
        <f>B8/$F$20</f>
        <v>0.78521586880683936</v>
      </c>
      <c r="C23" s="5"/>
      <c r="D23" s="5"/>
      <c r="E23" s="5">
        <f>E8/$F$20</f>
        <v>0.82155691575009293</v>
      </c>
      <c r="F23" s="5"/>
      <c r="G23" s="5"/>
      <c r="H23" s="5"/>
      <c r="L23" s="11"/>
      <c r="M23" s="7" t="s">
        <v>1</v>
      </c>
      <c r="N23" s="5">
        <f>N8/$R$20</f>
        <v>0.84088565035729901</v>
      </c>
      <c r="O23" s="5"/>
      <c r="P23" s="5"/>
      <c r="Q23" s="5">
        <f>Q8/$R$20</f>
        <v>0.79629123140567037</v>
      </c>
      <c r="R23" s="5"/>
      <c r="S23" s="5"/>
      <c r="T23" s="5"/>
      <c r="W23" s="14"/>
    </row>
    <row r="24" spans="1:23" x14ac:dyDescent="0.25">
      <c r="A24" s="7" t="s">
        <v>2</v>
      </c>
      <c r="B24" s="5"/>
      <c r="C24" s="5">
        <f>C9/$F$20</f>
        <v>0.80062327409672818</v>
      </c>
      <c r="D24" s="5"/>
      <c r="E24" s="5"/>
      <c r="F24" s="5">
        <f>F9/$F$20</f>
        <v>0.79716928056509406</v>
      </c>
      <c r="G24" s="5"/>
      <c r="H24" s="5"/>
      <c r="I24" s="8" t="s">
        <v>21</v>
      </c>
      <c r="J24" s="9">
        <f>AVERAGE(B23:G27)</f>
        <v>0.78913286564184404</v>
      </c>
      <c r="L24" s="11"/>
      <c r="M24" s="7" t="s">
        <v>2</v>
      </c>
      <c r="N24" s="5"/>
      <c r="O24" s="5">
        <f>O9/$R$20</f>
        <v>0.81766345741979884</v>
      </c>
      <c r="P24" s="5"/>
      <c r="Q24" s="5"/>
      <c r="R24" s="5">
        <f>R9/$R$20</f>
        <v>0.79039954086546171</v>
      </c>
      <c r="S24" s="5"/>
      <c r="T24" s="5"/>
      <c r="U24" s="8" t="s">
        <v>21</v>
      </c>
      <c r="V24" s="9">
        <f>AVERAGE(N23:S27)</f>
        <v>0.81315965985838545</v>
      </c>
      <c r="W24" s="14"/>
    </row>
    <row r="25" spans="1:23" x14ac:dyDescent="0.25">
      <c r="A25" s="7" t="s">
        <v>3</v>
      </c>
      <c r="B25" s="5">
        <f>B10/$F$20</f>
        <v>0.77892204946064103</v>
      </c>
      <c r="C25" s="5"/>
      <c r="D25" s="5">
        <f>D10/$F$20</f>
        <v>0.75836039436011449</v>
      </c>
      <c r="E25" s="5">
        <f>E10/$F$20</f>
        <v>0.81432456953504551</v>
      </c>
      <c r="F25" s="5"/>
      <c r="G25" s="5">
        <f>G10/$F$20</f>
        <v>0.79622022070068854</v>
      </c>
      <c r="H25" s="5"/>
      <c r="I25" s="8" t="s">
        <v>22</v>
      </c>
      <c r="J25" s="10">
        <f>_xlfn.STDEV.P(B23:G27)</f>
        <v>1.9038916826829531E-2</v>
      </c>
      <c r="L25" s="11"/>
      <c r="M25" s="7" t="s">
        <v>3</v>
      </c>
      <c r="N25" s="5">
        <f>N10/$R$20</f>
        <v>0.80394271957509134</v>
      </c>
      <c r="O25" s="5"/>
      <c r="P25" s="5">
        <f>P10/$R$20</f>
        <v>0.82502345447994729</v>
      </c>
      <c r="Q25" s="5">
        <f>Q10/$R$20</f>
        <v>0.83567706088945115</v>
      </c>
      <c r="R25" s="5"/>
      <c r="S25" s="5">
        <f>S10/$R$20</f>
        <v>0.77169998163460363</v>
      </c>
      <c r="T25" s="5"/>
      <c r="U25" s="8" t="s">
        <v>22</v>
      </c>
      <c r="V25" s="10">
        <f>_xlfn.STDEV.P(N23:S27)</f>
        <v>1.9193531398972584E-2</v>
      </c>
      <c r="W25" s="14"/>
    </row>
    <row r="26" spans="1:23" x14ac:dyDescent="0.25">
      <c r="A26" s="7" t="s">
        <v>4</v>
      </c>
      <c r="B26" s="5"/>
      <c r="C26" s="5">
        <f>C11/$F$20</f>
        <v>0.75832333390727558</v>
      </c>
      <c r="D26" s="5"/>
      <c r="E26" s="5"/>
      <c r="F26" s="5">
        <f>F11/$F$20</f>
        <v>0.8010422588765731</v>
      </c>
      <c r="G26" s="5"/>
      <c r="H26" s="5"/>
      <c r="I26" s="8" t="s">
        <v>23</v>
      </c>
      <c r="J26" s="9">
        <f>LARGE(B23:G27,1)</f>
        <v>0.82155691575009293</v>
      </c>
      <c r="L26" s="11"/>
      <c r="M26" s="7" t="s">
        <v>4</v>
      </c>
      <c r="N26" s="5"/>
      <c r="O26" s="5">
        <f>O11/$R$20</f>
        <v>0.81627904494862769</v>
      </c>
      <c r="P26" s="5"/>
      <c r="Q26" s="5"/>
      <c r="R26" s="5">
        <f>R11/$R$20</f>
        <v>0.81613057834253788</v>
      </c>
      <c r="S26" s="5"/>
      <c r="T26" s="5"/>
      <c r="U26" s="8" t="s">
        <v>23</v>
      </c>
      <c r="V26" s="9">
        <f>LARGE(N23:S27,1)</f>
        <v>0.84088565035729901</v>
      </c>
      <c r="W26" s="14"/>
    </row>
    <row r="27" spans="1:23" x14ac:dyDescent="0.25">
      <c r="A27" s="7" t="s">
        <v>5</v>
      </c>
      <c r="B27" s="5"/>
      <c r="C27" s="5"/>
      <c r="D27" s="5">
        <f>D12/$F$20</f>
        <v>0.77388386416907795</v>
      </c>
      <c r="E27" s="5"/>
      <c r="F27" s="5"/>
      <c r="G27" s="5">
        <f>G12/$F$20</f>
        <v>0.78395235747395742</v>
      </c>
      <c r="H27" s="5"/>
      <c r="I27" s="8" t="s">
        <v>24</v>
      </c>
      <c r="J27" s="9">
        <f>SMALL(B23:G27,1)</f>
        <v>0.75832333390727558</v>
      </c>
      <c r="L27" s="11"/>
      <c r="M27" s="7" t="s">
        <v>5</v>
      </c>
      <c r="N27" s="5"/>
      <c r="O27" s="5"/>
      <c r="P27" s="5">
        <f>P12/$R$20</f>
        <v>0.83206043732891277</v>
      </c>
      <c r="Q27" s="5"/>
      <c r="R27" s="5"/>
      <c r="S27" s="5">
        <f>S12/$R$20</f>
        <v>0.8118627610532243</v>
      </c>
      <c r="T27" s="5"/>
      <c r="U27" s="8" t="s">
        <v>24</v>
      </c>
      <c r="V27" s="9">
        <f>SMALL(N23:S27,1)</f>
        <v>0.77169998163460363</v>
      </c>
      <c r="W27" s="14"/>
    </row>
    <row r="28" spans="1:23" x14ac:dyDescent="0.25">
      <c r="L28" s="11"/>
      <c r="W28" s="14"/>
    </row>
    <row r="29" spans="1:23" x14ac:dyDescent="0.25">
      <c r="A29" s="12"/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3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5"/>
    </row>
    <row r="30" spans="1:23" x14ac:dyDescent="0.25">
      <c r="A30" s="25"/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</row>
    <row r="32" spans="1:23" ht="21" x14ac:dyDescent="0.35">
      <c r="A32" s="24" t="s">
        <v>29</v>
      </c>
      <c r="B32" s="24"/>
      <c r="C32" s="24"/>
      <c r="D32" s="24"/>
      <c r="E32" s="24"/>
      <c r="F32" s="24"/>
      <c r="G32" s="24"/>
    </row>
    <row r="34" spans="1:19" ht="18" x14ac:dyDescent="0.35">
      <c r="B34" s="23" t="s">
        <v>27</v>
      </c>
      <c r="C34" s="23"/>
      <c r="D34" s="23"/>
      <c r="E34" s="23"/>
      <c r="I34" s="2"/>
      <c r="J34" s="2"/>
      <c r="K34" s="2"/>
      <c r="L34" s="2"/>
      <c r="M34" s="23" t="s">
        <v>28</v>
      </c>
      <c r="N34" s="23"/>
      <c r="O34" s="23"/>
      <c r="P34" s="23"/>
      <c r="Q34" s="23"/>
    </row>
    <row r="35" spans="1:19" x14ac:dyDescent="0.25">
      <c r="I35" s="2"/>
      <c r="J35" s="2"/>
      <c r="K35" s="2"/>
      <c r="L35" s="2"/>
      <c r="M35" s="2"/>
    </row>
    <row r="36" spans="1:19" x14ac:dyDescent="0.25">
      <c r="A36" s="1"/>
      <c r="B36" s="6" t="s">
        <v>6</v>
      </c>
      <c r="C36" s="6" t="s">
        <v>7</v>
      </c>
      <c r="D36" s="6" t="s">
        <v>8</v>
      </c>
      <c r="E36" s="6" t="s">
        <v>9</v>
      </c>
      <c r="F36" s="6" t="s">
        <v>10</v>
      </c>
      <c r="G36" s="6" t="s">
        <v>11</v>
      </c>
      <c r="H36" s="17"/>
      <c r="I36" s="2"/>
      <c r="J36" s="2"/>
      <c r="K36" s="2"/>
      <c r="L36" s="2"/>
      <c r="M36" s="19"/>
      <c r="N36" s="6" t="s">
        <v>6</v>
      </c>
      <c r="O36" s="6" t="s">
        <v>7</v>
      </c>
      <c r="P36" s="6" t="s">
        <v>8</v>
      </c>
      <c r="Q36" s="6" t="s">
        <v>9</v>
      </c>
      <c r="R36" s="6" t="s">
        <v>10</v>
      </c>
      <c r="S36" s="6" t="s">
        <v>11</v>
      </c>
    </row>
    <row r="37" spans="1:19" x14ac:dyDescent="0.25">
      <c r="A37" s="7" t="s">
        <v>1</v>
      </c>
      <c r="B37" s="16">
        <f>B23-$J$24</f>
        <v>-3.9169968350046824E-3</v>
      </c>
      <c r="C37" s="16"/>
      <c r="D37" s="16"/>
      <c r="E37" s="16">
        <f t="shared" ref="E37" si="0">E23-$J$24</f>
        <v>3.2424050108248892E-2</v>
      </c>
      <c r="F37" s="16"/>
      <c r="G37" s="16"/>
      <c r="H37" s="16"/>
      <c r="I37" s="2"/>
      <c r="J37" s="2"/>
      <c r="K37" s="2"/>
      <c r="L37" s="2"/>
      <c r="M37" s="7" t="s">
        <v>1</v>
      </c>
      <c r="N37" s="16">
        <f>N23-$V$24</f>
        <v>2.7725990498913555E-2</v>
      </c>
      <c r="O37" s="16"/>
      <c r="P37" s="16"/>
      <c r="Q37" s="16">
        <f>Q23-$V$24</f>
        <v>-1.6868428452715079E-2</v>
      </c>
      <c r="R37" s="16"/>
      <c r="S37" s="16"/>
    </row>
    <row r="38" spans="1:19" x14ac:dyDescent="0.25">
      <c r="A38" s="7" t="s">
        <v>2</v>
      </c>
      <c r="B38" s="16"/>
      <c r="C38" s="16">
        <f>C24-$J$24</f>
        <v>1.1490408454884138E-2</v>
      </c>
      <c r="D38" s="16"/>
      <c r="E38" s="16"/>
      <c r="F38" s="16">
        <f>F24-$J$24</f>
        <v>8.0364149232500237E-3</v>
      </c>
      <c r="G38" s="16"/>
      <c r="H38" s="16"/>
      <c r="I38" s="2"/>
      <c r="J38" s="2"/>
      <c r="K38" s="2"/>
      <c r="L38" s="2"/>
      <c r="M38" s="7" t="s">
        <v>2</v>
      </c>
      <c r="N38" s="16"/>
      <c r="O38" s="16">
        <f>O24-$V$24</f>
        <v>4.5037975614133918E-3</v>
      </c>
      <c r="P38" s="16"/>
      <c r="Q38" s="16"/>
      <c r="R38" s="16">
        <f>R24-$V$24</f>
        <v>-2.2760118992923739E-2</v>
      </c>
      <c r="S38" s="16"/>
    </row>
    <row r="39" spans="1:19" x14ac:dyDescent="0.25">
      <c r="A39" s="7" t="s">
        <v>3</v>
      </c>
      <c r="B39" s="16">
        <f>B25-$J$24</f>
        <v>-1.0210816181203008E-2</v>
      </c>
      <c r="C39" s="16"/>
      <c r="D39" s="16">
        <f>D25-$J$24</f>
        <v>-3.0772471281729552E-2</v>
      </c>
      <c r="E39" s="16">
        <f>E25-$J$24</f>
        <v>2.5191703893201467E-2</v>
      </c>
      <c r="F39" s="16"/>
      <c r="G39" s="16">
        <f>G25-$J$24</f>
        <v>7.0873550588445022E-3</v>
      </c>
      <c r="H39" s="16"/>
      <c r="M39" s="7" t="s">
        <v>3</v>
      </c>
      <c r="N39" s="16">
        <f>N25-$V$24</f>
        <v>-9.2169402832941172E-3</v>
      </c>
      <c r="O39" s="16"/>
      <c r="P39" s="16">
        <f>P25-$V$24</f>
        <v>1.1863794621561841E-2</v>
      </c>
      <c r="Q39" s="16">
        <f>Q25-$V$24</f>
        <v>2.2517401031065698E-2</v>
      </c>
      <c r="R39" s="16"/>
      <c r="S39" s="16">
        <f>S25-$V$24</f>
        <v>-4.1459678223781826E-2</v>
      </c>
    </row>
    <row r="40" spans="1:19" x14ac:dyDescent="0.25">
      <c r="A40" s="7" t="s">
        <v>4</v>
      </c>
      <c r="B40" s="16"/>
      <c r="C40" s="16">
        <f>C26-$J$24</f>
        <v>-3.0809531734568463E-2</v>
      </c>
      <c r="D40" s="16"/>
      <c r="E40" s="16"/>
      <c r="F40" s="16">
        <f>F26-$J$24</f>
        <v>1.190939323472906E-2</v>
      </c>
      <c r="G40" s="16"/>
      <c r="H40" s="16"/>
      <c r="M40" s="7" t="s">
        <v>4</v>
      </c>
      <c r="N40" s="16"/>
      <c r="O40" s="16">
        <f>O26-$V$24</f>
        <v>3.1193850902422326E-3</v>
      </c>
      <c r="P40" s="16"/>
      <c r="Q40" s="16"/>
      <c r="R40" s="16">
        <f>R26-$V$24</f>
        <v>2.9709184841524294E-3</v>
      </c>
      <c r="S40" s="16"/>
    </row>
    <row r="41" spans="1:19" x14ac:dyDescent="0.25">
      <c r="A41" s="7" t="s">
        <v>5</v>
      </c>
      <c r="B41" s="16"/>
      <c r="C41" s="16"/>
      <c r="D41" s="16">
        <f>D27-$J$24</f>
        <v>-1.5249001472766088E-2</v>
      </c>
      <c r="E41" s="16"/>
      <c r="F41" s="16"/>
      <c r="G41" s="16">
        <f>G27-$J$24</f>
        <v>-5.1805081678866216E-3</v>
      </c>
      <c r="H41" s="16"/>
      <c r="M41" s="7" t="s">
        <v>5</v>
      </c>
      <c r="N41" s="16"/>
      <c r="O41" s="16"/>
      <c r="P41" s="16">
        <f>P27-$V$24</f>
        <v>1.8900777470527319E-2</v>
      </c>
      <c r="Q41" s="16"/>
      <c r="R41" s="16"/>
      <c r="S41" s="16">
        <f>S27-$V$24</f>
        <v>-1.2968988051611507E-3</v>
      </c>
    </row>
  </sheetData>
  <mergeCells count="9">
    <mergeCell ref="A3:B3"/>
    <mergeCell ref="M3:N3"/>
    <mergeCell ref="B34:E34"/>
    <mergeCell ref="A32:G32"/>
    <mergeCell ref="A15:F15"/>
    <mergeCell ref="M15:R15"/>
    <mergeCell ref="M5:S5"/>
    <mergeCell ref="A5:G5"/>
    <mergeCell ref="M34:Q3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Overall Results</vt:lpstr>
      <vt:lpstr>Repeats Data</vt:lpstr>
    </vt:vector>
  </TitlesOfParts>
  <Company>Kansas State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Jignesh Patel</dc:creator>
  <cp:lastModifiedBy>japatel</cp:lastModifiedBy>
  <dcterms:created xsi:type="dcterms:W3CDTF">2016-10-30T11:53:05Z</dcterms:created>
  <dcterms:modified xsi:type="dcterms:W3CDTF">2017-04-24T03:36:07Z</dcterms:modified>
</cp:coreProperties>
</file>